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3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18" i="1" l="1"/>
  <c r="D16" i="1" l="1"/>
  <c r="D17" i="1" l="1"/>
  <c r="G15" i="1" l="1"/>
  <c r="D15" i="1"/>
  <c r="G43" i="1" l="1"/>
  <c r="G33" i="1"/>
  <c r="H17" i="1" l="1"/>
  <c r="H18" i="1"/>
  <c r="H19" i="1"/>
  <c r="H21" i="1"/>
  <c r="G22" i="1"/>
  <c r="F17" i="1"/>
  <c r="F18" i="1"/>
  <c r="F19" i="1"/>
  <c r="F21" i="1"/>
  <c r="E17" i="1"/>
  <c r="E18" i="1"/>
  <c r="E19" i="1"/>
  <c r="E21" i="1"/>
  <c r="E15" i="1" l="1"/>
  <c r="E25" i="1"/>
  <c r="E13" i="1"/>
  <c r="F15" i="1"/>
  <c r="F14" i="1"/>
  <c r="F13" i="1"/>
  <c r="H15" i="1"/>
  <c r="H14" i="1"/>
  <c r="H13" i="1"/>
  <c r="E43" i="1"/>
  <c r="E20" i="1" s="1"/>
  <c r="F43" i="1"/>
  <c r="F20" i="1" s="1"/>
  <c r="H43" i="1"/>
  <c r="H20" i="1" s="1"/>
  <c r="H33" i="1"/>
  <c r="F33" i="1"/>
  <c r="F16" i="1" l="1"/>
  <c r="H16" i="1"/>
  <c r="F22" i="1"/>
  <c r="H22" i="1"/>
  <c r="E33" i="1"/>
  <c r="D43" i="1"/>
  <c r="E14" i="1"/>
  <c r="D33" i="1" l="1"/>
  <c r="E16" i="1"/>
  <c r="E22" i="1"/>
  <c r="D22" i="1" s="1"/>
</calcChain>
</file>

<file path=xl/sharedStrings.xml><?xml version="1.0" encoding="utf-8"?>
<sst xmlns="http://schemas.openxmlformats.org/spreadsheetml/2006/main" count="21" uniqueCount="18">
  <si>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</si>
  <si>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</si>
  <si>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</si>
  <si>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</si>
  <si>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</si>
  <si>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</si>
  <si>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</si>
  <si>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</si>
  <si>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</si>
  <si>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Комплекс  процессных мероприятий "Совершенствование социальной поддержки семьи и детей"</t>
  </si>
  <si>
    <t>Муниципальная программа "Социальная поддержка отдельных категорий граждан Киришского городского поселения"</t>
  </si>
  <si>
    <t>Наименование муниципальной программы, подпрограммы, проекта, мероприятия</t>
  </si>
  <si>
    <t>бюджет Киришского городского поселения</t>
  </si>
  <si>
    <t>комитет по культуре, делам молодежи и спорту администрации Киришского муниципального района, отдел бухгалтерского учета и отчетности администрации Киришского муниципального района</t>
  </si>
  <si>
    <t>Комплекс  процессных мероприятий "Социальная поддержка граждан пожилого возраста и инвалидов"</t>
  </si>
  <si>
    <t>Ответственный 
за реализацию проекта, мероприятия</t>
  </si>
  <si>
    <t>План реализации муниципальной программы " Социальная поддержка отдельных категорий граждан Киришского городского поселения"</t>
  </si>
  <si>
    <t xml:space="preserve">Приложение к постановлению
от 25.12.2025 № 2433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</si>
</sst>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wrapText="1"/>
    </xf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zoomScaleNormal="80" zoomScaleSheetLayoutView="100" workbookViewId="0">
      <selection activeCell="M8" sqref="M8"/>
    </sheetView>
  </sheetViews>
  <sheetFormatPr defaultColWidth="9.140625" defaultRowHeight="15.75" x14ac:dyDescent="0.25"/>
  <cols>
    <col min="1" max="1" width="32.85546875" style="1" customWidth="1"/>
    <col min="2" max="2" width="25.28515625" style="1" customWidth="1"/>
    <col min="3" max="3" width="14.5703125" style="1" customWidth="1"/>
    <col min="4" max="4" width="14.42578125" style="1" customWidth="1"/>
    <col min="5" max="5" width="14.28515625" style="1" customWidth="1"/>
    <col min="6" max="6" width="17" style="1" customWidth="1"/>
    <col min="7" max="7" width="18.140625" style="1" customWidth="1"/>
    <col min="8" max="8" width="14.7109375" style="1" customWidth="1"/>
    <col min="9" max="16384" width="9.140625" style="2"/>
  </cols>
  <sheetData>
    <row r="1" spans="1:8" ht="30.6" customHeight="1" x14ac:dyDescent="0.25">
      <c r="E1" s="13" t="s">
        <v>17</v>
      </c>
      <c r="F1" s="14"/>
      <c r="G1" s="14"/>
      <c r="H1" s="14"/>
    </row>
    <row r="2" spans="1:8" ht="21.75" customHeight="1" x14ac:dyDescent="0.25">
      <c r="A2" s="19" t="s">
        <v>16</v>
      </c>
      <c r="B2" s="20"/>
      <c r="C2" s="20"/>
      <c r="D2" s="20"/>
      <c r="E2" s="20"/>
      <c r="F2" s="20"/>
      <c r="G2" s="20"/>
      <c r="H2" s="20"/>
    </row>
    <row r="3" spans="1:8" ht="19.149999999999999" customHeight="1" x14ac:dyDescent="0.25">
      <c r="A3" s="28" t="s">
        <v>11</v>
      </c>
      <c r="B3" s="15" t="s">
        <v>15</v>
      </c>
      <c r="C3" s="15" t="s">
        <v>0</v>
      </c>
      <c r="D3" s="15" t="s">
        <v>1</v>
      </c>
      <c r="E3" s="15"/>
      <c r="F3" s="15"/>
      <c r="G3" s="15"/>
      <c r="H3" s="15"/>
    </row>
    <row r="4" spans="1:8" ht="17.100000000000001" customHeight="1" x14ac:dyDescent="0.25">
      <c r="A4" s="28"/>
      <c r="B4" s="15"/>
      <c r="C4" s="15"/>
      <c r="D4" s="15" t="s">
        <v>2</v>
      </c>
      <c r="E4" s="15"/>
      <c r="F4" s="15"/>
      <c r="G4" s="15"/>
      <c r="H4" s="15"/>
    </row>
    <row r="5" spans="1:8" ht="15.6" customHeight="1" x14ac:dyDescent="0.25">
      <c r="A5" s="28"/>
      <c r="B5" s="15"/>
      <c r="C5" s="15"/>
      <c r="D5" s="16" t="s">
        <v>3</v>
      </c>
      <c r="E5" s="15" t="s">
        <v>4</v>
      </c>
      <c r="F5" s="15"/>
      <c r="G5" s="15"/>
      <c r="H5" s="15"/>
    </row>
    <row r="6" spans="1:8" ht="66.2" customHeight="1" x14ac:dyDescent="0.25">
      <c r="A6" s="28"/>
      <c r="B6" s="15"/>
      <c r="C6" s="15"/>
      <c r="D6" s="17"/>
      <c r="E6" s="15" t="s">
        <v>5</v>
      </c>
      <c r="F6" s="15" t="s">
        <v>6</v>
      </c>
      <c r="G6" s="38" t="s">
        <v>12</v>
      </c>
      <c r="H6" s="15" t="s">
        <v>7</v>
      </c>
    </row>
    <row r="7" spans="1:8" ht="1.1499999999999999" hidden="1" customHeight="1" x14ac:dyDescent="0.25">
      <c r="A7" s="28"/>
      <c r="B7" s="15"/>
      <c r="C7" s="15"/>
      <c r="D7" s="18"/>
      <c r="E7" s="15"/>
      <c r="F7" s="15"/>
      <c r="G7" s="38"/>
      <c r="H7" s="15"/>
    </row>
    <row r="8" spans="1:8" s="5" customFormat="1" ht="21.2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8" ht="15.75" customHeight="1" x14ac:dyDescent="0.25">
      <c r="A9" s="32" t="s">
        <v>10</v>
      </c>
      <c r="B9" s="33"/>
      <c r="C9" s="6">
        <v>2018</v>
      </c>
      <c r="D9" s="7">
        <v>13849.89</v>
      </c>
      <c r="E9" s="7">
        <v>0</v>
      </c>
      <c r="F9" s="7">
        <v>0</v>
      </c>
      <c r="G9" s="7">
        <v>13849.89</v>
      </c>
      <c r="H9" s="7">
        <v>0</v>
      </c>
    </row>
    <row r="10" spans="1:8" x14ac:dyDescent="0.25">
      <c r="A10" s="34"/>
      <c r="B10" s="35"/>
      <c r="C10" s="6">
        <v>2019</v>
      </c>
      <c r="D10" s="7">
        <v>11952.92</v>
      </c>
      <c r="E10" s="7">
        <v>0</v>
      </c>
      <c r="F10" s="7">
        <v>0</v>
      </c>
      <c r="G10" s="7">
        <v>11952.92</v>
      </c>
      <c r="H10" s="7">
        <v>0</v>
      </c>
    </row>
    <row r="11" spans="1:8" x14ac:dyDescent="0.25">
      <c r="A11" s="34"/>
      <c r="B11" s="35"/>
      <c r="C11" s="6">
        <v>2020</v>
      </c>
      <c r="D11" s="7">
        <v>12198.33</v>
      </c>
      <c r="E11" s="7">
        <v>0</v>
      </c>
      <c r="F11" s="7">
        <v>0</v>
      </c>
      <c r="G11" s="7">
        <v>12198.33</v>
      </c>
      <c r="H11" s="7">
        <v>0</v>
      </c>
    </row>
    <row r="12" spans="1:8" x14ac:dyDescent="0.25">
      <c r="A12" s="34"/>
      <c r="B12" s="35"/>
      <c r="C12" s="6">
        <v>2021</v>
      </c>
      <c r="D12" s="7">
        <v>10612.94</v>
      </c>
      <c r="E12" s="7">
        <v>0</v>
      </c>
      <c r="F12" s="7">
        <v>0</v>
      </c>
      <c r="G12" s="7">
        <v>10612.94</v>
      </c>
      <c r="H12" s="7">
        <v>0</v>
      </c>
    </row>
    <row r="13" spans="1:8" ht="15" customHeight="1" x14ac:dyDescent="0.25">
      <c r="A13" s="34"/>
      <c r="B13" s="35"/>
      <c r="C13" s="6">
        <v>2022</v>
      </c>
      <c r="D13" s="8">
        <v>11010.16</v>
      </c>
      <c r="E13" s="8">
        <f t="shared" ref="E13:F14" si="0">E24+E34</f>
        <v>0</v>
      </c>
      <c r="F13" s="8">
        <f t="shared" si="0"/>
        <v>0</v>
      </c>
      <c r="G13" s="8">
        <v>11010.16</v>
      </c>
      <c r="H13" s="8">
        <f>H24+H34</f>
        <v>0</v>
      </c>
    </row>
    <row r="14" spans="1:8" x14ac:dyDescent="0.25">
      <c r="A14" s="34"/>
      <c r="B14" s="35"/>
      <c r="C14" s="6">
        <v>2023</v>
      </c>
      <c r="D14" s="8">
        <v>11249.56</v>
      </c>
      <c r="E14" s="8">
        <f t="shared" si="0"/>
        <v>0</v>
      </c>
      <c r="F14" s="8">
        <f t="shared" si="0"/>
        <v>0</v>
      </c>
      <c r="G14" s="8">
        <v>11249.56</v>
      </c>
      <c r="H14" s="8">
        <f>H25+H35</f>
        <v>0</v>
      </c>
    </row>
    <row r="15" spans="1:8" x14ac:dyDescent="0.25">
      <c r="A15" s="34"/>
      <c r="B15" s="35"/>
      <c r="C15" s="6">
        <v>2024</v>
      </c>
      <c r="D15" s="8">
        <f>SUM(D26,D36)</f>
        <v>12097.18</v>
      </c>
      <c r="E15" s="8">
        <f>E26+E36</f>
        <v>0</v>
      </c>
      <c r="F15" s="8">
        <f>F26+F36</f>
        <v>0</v>
      </c>
      <c r="G15" s="8">
        <f>SUM(G26,G36)</f>
        <v>12097.18</v>
      </c>
      <c r="H15" s="8">
        <f>H26+H36</f>
        <v>0</v>
      </c>
    </row>
    <row r="16" spans="1:8" s="12" customFormat="1" x14ac:dyDescent="0.25">
      <c r="A16" s="34"/>
      <c r="B16" s="35"/>
      <c r="C16" s="11">
        <v>2025</v>
      </c>
      <c r="D16" s="8">
        <f>SUM(D27,D37)</f>
        <v>8776.99</v>
      </c>
      <c r="E16" s="8">
        <f t="shared" ref="E16:F18" si="1">E33+E43</f>
        <v>0</v>
      </c>
      <c r="F16" s="8">
        <f t="shared" si="1"/>
        <v>0</v>
      </c>
      <c r="G16" s="8">
        <v>8776.99</v>
      </c>
      <c r="H16" s="8">
        <f>H33+H43</f>
        <v>0</v>
      </c>
    </row>
    <row r="17" spans="1:8" x14ac:dyDescent="0.25">
      <c r="A17" s="34"/>
      <c r="B17" s="35"/>
      <c r="C17" s="6">
        <v>2026</v>
      </c>
      <c r="D17" s="8">
        <f>SUM(D28,D38)</f>
        <v>8923.58</v>
      </c>
      <c r="E17" s="8">
        <f t="shared" si="1"/>
        <v>0</v>
      </c>
      <c r="F17" s="8">
        <f t="shared" si="1"/>
        <v>0</v>
      </c>
      <c r="G17" s="8">
        <v>8923.58</v>
      </c>
      <c r="H17" s="8">
        <f>H34+H44</f>
        <v>0</v>
      </c>
    </row>
    <row r="18" spans="1:8" x14ac:dyDescent="0.25">
      <c r="A18" s="34"/>
      <c r="B18" s="35"/>
      <c r="C18" s="6">
        <v>2027</v>
      </c>
      <c r="D18" s="8">
        <f>SUM(D29,D39)</f>
        <v>8923.58</v>
      </c>
      <c r="E18" s="8">
        <f t="shared" si="1"/>
        <v>0</v>
      </c>
      <c r="F18" s="8">
        <f t="shared" si="1"/>
        <v>0</v>
      </c>
      <c r="G18" s="8">
        <v>8923.58</v>
      </c>
      <c r="H18" s="8">
        <f>H35+H45</f>
        <v>0</v>
      </c>
    </row>
    <row r="19" spans="1:8" x14ac:dyDescent="0.25">
      <c r="A19" s="34"/>
      <c r="B19" s="35"/>
      <c r="C19" s="6">
        <v>2028</v>
      </c>
      <c r="D19" s="8">
        <v>8923.58</v>
      </c>
      <c r="E19" s="8">
        <f t="shared" ref="E19:F19" si="2">E36+E46</f>
        <v>0</v>
      </c>
      <c r="F19" s="8">
        <f t="shared" si="2"/>
        <v>0</v>
      </c>
      <c r="G19" s="8">
        <v>8923.58</v>
      </c>
      <c r="H19" s="8">
        <f t="shared" ref="H19" si="3">H36+H46</f>
        <v>0</v>
      </c>
    </row>
    <row r="20" spans="1:8" x14ac:dyDescent="0.25">
      <c r="A20" s="34"/>
      <c r="B20" s="35"/>
      <c r="C20" s="6">
        <v>2029</v>
      </c>
      <c r="D20" s="8">
        <v>12056.87</v>
      </c>
      <c r="E20" s="8">
        <f t="shared" ref="E20:F20" si="4">E43+E47</f>
        <v>0</v>
      </c>
      <c r="F20" s="8">
        <f t="shared" si="4"/>
        <v>0</v>
      </c>
      <c r="G20" s="8">
        <v>12056.87</v>
      </c>
      <c r="H20" s="8">
        <f t="shared" ref="H20" si="5">H43+H47</f>
        <v>0</v>
      </c>
    </row>
    <row r="21" spans="1:8" x14ac:dyDescent="0.25">
      <c r="A21" s="36"/>
      <c r="B21" s="37"/>
      <c r="C21" s="6">
        <v>2030</v>
      </c>
      <c r="D21" s="8">
        <v>12056.87</v>
      </c>
      <c r="E21" s="8">
        <f t="shared" ref="E21:F21" si="6">E44+E48</f>
        <v>0</v>
      </c>
      <c r="F21" s="8">
        <f t="shared" si="6"/>
        <v>0</v>
      </c>
      <c r="G21" s="8">
        <v>12056.87</v>
      </c>
      <c r="H21" s="8">
        <f t="shared" ref="H21" si="7">H44+H48</f>
        <v>0</v>
      </c>
    </row>
    <row r="22" spans="1:8" ht="15" customHeight="1" x14ac:dyDescent="0.25">
      <c r="A22" s="27" t="s">
        <v>8</v>
      </c>
      <c r="B22" s="27"/>
      <c r="C22" s="27"/>
      <c r="D22" s="8">
        <f>E22+F22+G22+H22</f>
        <v>142632.45000000001</v>
      </c>
      <c r="E22" s="8">
        <f>SUM(E9:E15)</f>
        <v>0</v>
      </c>
      <c r="F22" s="8">
        <f>SUM(F9:F15)</f>
        <v>0</v>
      </c>
      <c r="G22" s="8">
        <f>SUM(G9:G21)</f>
        <v>142632.45000000001</v>
      </c>
      <c r="H22" s="8">
        <f>SUM(H9:H15)</f>
        <v>0</v>
      </c>
    </row>
    <row r="23" spans="1:8" hidden="1" x14ac:dyDescent="0.25">
      <c r="A23" s="25"/>
      <c r="B23" s="25"/>
      <c r="C23" s="25"/>
      <c r="D23" s="25"/>
      <c r="E23" s="25"/>
      <c r="F23" s="25"/>
      <c r="G23" s="25"/>
      <c r="H23" s="26"/>
    </row>
    <row r="24" spans="1:8" ht="19.149999999999999" customHeight="1" x14ac:dyDescent="0.25">
      <c r="A24" s="29" t="s">
        <v>9</v>
      </c>
      <c r="B24" s="29" t="s">
        <v>13</v>
      </c>
      <c r="C24" s="9">
        <v>2022</v>
      </c>
      <c r="D24" s="8">
        <v>2806.89</v>
      </c>
      <c r="E24" s="8">
        <v>0</v>
      </c>
      <c r="F24" s="8">
        <v>0</v>
      </c>
      <c r="G24" s="8">
        <v>2806.89</v>
      </c>
      <c r="H24" s="8">
        <v>0</v>
      </c>
    </row>
    <row r="25" spans="1:8" ht="19.149999999999999" customHeight="1" x14ac:dyDescent="0.25">
      <c r="A25" s="30"/>
      <c r="B25" s="30"/>
      <c r="C25" s="9">
        <v>2023</v>
      </c>
      <c r="D25" s="8">
        <v>2615.7600000000002</v>
      </c>
      <c r="E25" s="8">
        <f>+E35</f>
        <v>0</v>
      </c>
      <c r="F25" s="8">
        <v>0</v>
      </c>
      <c r="G25" s="8">
        <v>2615.7600000000002</v>
      </c>
      <c r="H25" s="8">
        <v>0</v>
      </c>
    </row>
    <row r="26" spans="1:8" ht="19.149999999999999" customHeight="1" x14ac:dyDescent="0.25">
      <c r="A26" s="30"/>
      <c r="B26" s="30"/>
      <c r="C26" s="9">
        <v>2024</v>
      </c>
      <c r="D26" s="8">
        <v>2732.36</v>
      </c>
      <c r="E26" s="8">
        <v>0</v>
      </c>
      <c r="F26" s="8">
        <v>0</v>
      </c>
      <c r="G26" s="8">
        <v>2732.36</v>
      </c>
      <c r="H26" s="8">
        <v>0</v>
      </c>
    </row>
    <row r="27" spans="1:8" s="12" customFormat="1" ht="19.149999999999999" customHeight="1" x14ac:dyDescent="0.25">
      <c r="A27" s="30"/>
      <c r="B27" s="30"/>
      <c r="C27" s="10">
        <v>2025</v>
      </c>
      <c r="D27" s="8">
        <v>2494.96</v>
      </c>
      <c r="E27" s="8">
        <v>0</v>
      </c>
      <c r="F27" s="8">
        <v>0</v>
      </c>
      <c r="G27" s="8">
        <v>2494.96</v>
      </c>
      <c r="H27" s="8">
        <v>0</v>
      </c>
    </row>
    <row r="28" spans="1:8" ht="19.149999999999999" customHeight="1" x14ac:dyDescent="0.25">
      <c r="A28" s="30"/>
      <c r="B28" s="30"/>
      <c r="C28" s="9">
        <v>2026</v>
      </c>
      <c r="D28" s="8">
        <v>2922.66</v>
      </c>
      <c r="E28" s="8">
        <v>0</v>
      </c>
      <c r="F28" s="8">
        <v>0</v>
      </c>
      <c r="G28" s="8">
        <v>2922.66</v>
      </c>
      <c r="H28" s="8">
        <v>0</v>
      </c>
    </row>
    <row r="29" spans="1:8" ht="19.149999999999999" customHeight="1" x14ac:dyDescent="0.25">
      <c r="A29" s="30"/>
      <c r="B29" s="30"/>
      <c r="C29" s="9">
        <v>2027</v>
      </c>
      <c r="D29" s="8">
        <v>2922.66</v>
      </c>
      <c r="E29" s="8">
        <v>0</v>
      </c>
      <c r="F29" s="8">
        <v>0</v>
      </c>
      <c r="G29" s="8">
        <v>2922.66</v>
      </c>
      <c r="H29" s="8">
        <v>0</v>
      </c>
    </row>
    <row r="30" spans="1:8" ht="19.149999999999999" customHeight="1" x14ac:dyDescent="0.25">
      <c r="A30" s="30"/>
      <c r="B30" s="30"/>
      <c r="C30" s="9">
        <v>2028</v>
      </c>
      <c r="D30" s="8">
        <v>2922.66</v>
      </c>
      <c r="E30" s="8">
        <v>0</v>
      </c>
      <c r="F30" s="8">
        <v>0</v>
      </c>
      <c r="G30" s="8">
        <v>2922.66</v>
      </c>
      <c r="H30" s="8">
        <v>0</v>
      </c>
    </row>
    <row r="31" spans="1:8" ht="19.149999999999999" customHeight="1" x14ac:dyDescent="0.25">
      <c r="A31" s="30"/>
      <c r="B31" s="30"/>
      <c r="C31" s="9">
        <v>2029</v>
      </c>
      <c r="D31" s="8">
        <v>3071.96</v>
      </c>
      <c r="E31" s="8">
        <v>0</v>
      </c>
      <c r="F31" s="8">
        <v>0</v>
      </c>
      <c r="G31" s="8">
        <v>3071.96</v>
      </c>
      <c r="H31" s="8">
        <v>0</v>
      </c>
    </row>
    <row r="32" spans="1:8" ht="19.149999999999999" customHeight="1" x14ac:dyDescent="0.25">
      <c r="A32" s="31"/>
      <c r="B32" s="31"/>
      <c r="C32" s="9">
        <v>2030</v>
      </c>
      <c r="D32" s="8">
        <v>3071.96</v>
      </c>
      <c r="E32" s="8">
        <v>0</v>
      </c>
      <c r="F32" s="8">
        <v>0</v>
      </c>
      <c r="G32" s="8">
        <v>3071.96</v>
      </c>
      <c r="H32" s="8">
        <v>0</v>
      </c>
    </row>
    <row r="33" spans="1:8" ht="17.100000000000001" customHeight="1" x14ac:dyDescent="0.25">
      <c r="A33" s="24" t="s">
        <v>8</v>
      </c>
      <c r="B33" s="25"/>
      <c r="C33" s="26"/>
      <c r="D33" s="8">
        <f t="shared" ref="D33:D43" si="8">E33+F33+G33+H33</f>
        <v>25561.87</v>
      </c>
      <c r="E33" s="8">
        <f>E24+E25+E26</f>
        <v>0</v>
      </c>
      <c r="F33" s="8">
        <f>F24+F25+F26</f>
        <v>0</v>
      </c>
      <c r="G33" s="8">
        <f>G24+G25+G26+G27+G28+G29+G30+G31+G32</f>
        <v>25561.87</v>
      </c>
      <c r="H33" s="8">
        <f>H24+H25+H26</f>
        <v>0</v>
      </c>
    </row>
    <row r="34" spans="1:8" ht="18.75" customHeight="1" x14ac:dyDescent="0.25">
      <c r="A34" s="29" t="s">
        <v>14</v>
      </c>
      <c r="B34" s="29" t="s">
        <v>13</v>
      </c>
      <c r="C34" s="9">
        <v>2022</v>
      </c>
      <c r="D34" s="8">
        <v>8203.27</v>
      </c>
      <c r="E34" s="8">
        <v>0</v>
      </c>
      <c r="F34" s="8">
        <v>0</v>
      </c>
      <c r="G34" s="8">
        <v>8203.27</v>
      </c>
      <c r="H34" s="8">
        <v>0</v>
      </c>
    </row>
    <row r="35" spans="1:8" ht="18.75" customHeight="1" x14ac:dyDescent="0.25">
      <c r="A35" s="30"/>
      <c r="B35" s="30"/>
      <c r="C35" s="9">
        <v>2023</v>
      </c>
      <c r="D35" s="8">
        <v>8633.7999999999993</v>
      </c>
      <c r="E35" s="8">
        <v>0</v>
      </c>
      <c r="F35" s="8">
        <v>0</v>
      </c>
      <c r="G35" s="8">
        <v>8633.7999999999993</v>
      </c>
      <c r="H35" s="8">
        <v>0</v>
      </c>
    </row>
    <row r="36" spans="1:8" ht="18.75" customHeight="1" x14ac:dyDescent="0.25">
      <c r="A36" s="30"/>
      <c r="B36" s="30"/>
      <c r="C36" s="9">
        <v>2024</v>
      </c>
      <c r="D36" s="8">
        <v>9364.82</v>
      </c>
      <c r="E36" s="8">
        <v>0</v>
      </c>
      <c r="F36" s="8">
        <v>0</v>
      </c>
      <c r="G36" s="8">
        <v>9364.82</v>
      </c>
      <c r="H36" s="8">
        <v>0</v>
      </c>
    </row>
    <row r="37" spans="1:8" s="12" customFormat="1" ht="18.75" customHeight="1" x14ac:dyDescent="0.25">
      <c r="A37" s="30"/>
      <c r="B37" s="30"/>
      <c r="C37" s="10">
        <v>2025</v>
      </c>
      <c r="D37" s="8">
        <v>6282.03</v>
      </c>
      <c r="E37" s="8">
        <v>0</v>
      </c>
      <c r="F37" s="8">
        <v>0</v>
      </c>
      <c r="G37" s="8">
        <v>6282.03</v>
      </c>
      <c r="H37" s="8">
        <v>0</v>
      </c>
    </row>
    <row r="38" spans="1:8" ht="18.75" customHeight="1" x14ac:dyDescent="0.25">
      <c r="A38" s="30"/>
      <c r="B38" s="30"/>
      <c r="C38" s="9">
        <v>2026</v>
      </c>
      <c r="D38" s="8">
        <v>6000.92</v>
      </c>
      <c r="E38" s="8">
        <v>0</v>
      </c>
      <c r="F38" s="8">
        <v>0</v>
      </c>
      <c r="G38" s="8">
        <v>6000.92</v>
      </c>
      <c r="H38" s="8">
        <v>0</v>
      </c>
    </row>
    <row r="39" spans="1:8" ht="18.75" customHeight="1" x14ac:dyDescent="0.25">
      <c r="A39" s="30"/>
      <c r="B39" s="30"/>
      <c r="C39" s="9">
        <v>2027</v>
      </c>
      <c r="D39" s="8">
        <v>6000.92</v>
      </c>
      <c r="E39" s="8">
        <v>0</v>
      </c>
      <c r="F39" s="8">
        <v>0</v>
      </c>
      <c r="G39" s="8">
        <v>6000.92</v>
      </c>
      <c r="H39" s="8">
        <v>0</v>
      </c>
    </row>
    <row r="40" spans="1:8" ht="18.75" customHeight="1" x14ac:dyDescent="0.25">
      <c r="A40" s="30"/>
      <c r="B40" s="30"/>
      <c r="C40" s="9">
        <v>2028</v>
      </c>
      <c r="D40" s="8">
        <v>6000.92</v>
      </c>
      <c r="E40" s="8">
        <v>0</v>
      </c>
      <c r="F40" s="8">
        <v>0</v>
      </c>
      <c r="G40" s="8">
        <v>6000.92</v>
      </c>
      <c r="H40" s="8">
        <v>0</v>
      </c>
    </row>
    <row r="41" spans="1:8" ht="18.75" customHeight="1" x14ac:dyDescent="0.25">
      <c r="A41" s="30"/>
      <c r="B41" s="30"/>
      <c r="C41" s="9">
        <v>2029</v>
      </c>
      <c r="D41" s="8">
        <v>8984.91</v>
      </c>
      <c r="E41" s="8">
        <v>0</v>
      </c>
      <c r="F41" s="8">
        <v>0</v>
      </c>
      <c r="G41" s="8">
        <v>8984.91</v>
      </c>
      <c r="H41" s="8">
        <v>0</v>
      </c>
    </row>
    <row r="42" spans="1:8" ht="18.75" customHeight="1" x14ac:dyDescent="0.25">
      <c r="A42" s="31"/>
      <c r="B42" s="31"/>
      <c r="C42" s="9">
        <v>2030</v>
      </c>
      <c r="D42" s="8">
        <v>8984.91</v>
      </c>
      <c r="E42" s="8">
        <v>0</v>
      </c>
      <c r="F42" s="8">
        <v>0</v>
      </c>
      <c r="G42" s="8">
        <v>8984.91</v>
      </c>
      <c r="H42" s="8">
        <v>0</v>
      </c>
    </row>
    <row r="43" spans="1:8" ht="18.75" customHeight="1" x14ac:dyDescent="0.25">
      <c r="A43" s="21" t="s">
        <v>8</v>
      </c>
      <c r="B43" s="22"/>
      <c r="C43" s="23"/>
      <c r="D43" s="4">
        <f t="shared" si="8"/>
        <v>68456.5</v>
      </c>
      <c r="E43" s="4">
        <f>SUM(E34:E36)</f>
        <v>0</v>
      </c>
      <c r="F43" s="4">
        <f>SUM(F34:F36)</f>
        <v>0</v>
      </c>
      <c r="G43" s="4">
        <f>SUM(G34:G42)</f>
        <v>68456.5</v>
      </c>
      <c r="H43" s="4">
        <f>SUM(H34:H36)</f>
        <v>0</v>
      </c>
    </row>
  </sheetData>
  <mergeCells count="22">
    <mergeCell ref="A43:C43"/>
    <mergeCell ref="A33:C33"/>
    <mergeCell ref="A22:C22"/>
    <mergeCell ref="C3:C7"/>
    <mergeCell ref="A23:H23"/>
    <mergeCell ref="A3:A7"/>
    <mergeCell ref="B3:B7"/>
    <mergeCell ref="A24:A32"/>
    <mergeCell ref="B24:B32"/>
    <mergeCell ref="B34:B42"/>
    <mergeCell ref="A34:A42"/>
    <mergeCell ref="A9:B21"/>
    <mergeCell ref="E6:E7"/>
    <mergeCell ref="F6:F7"/>
    <mergeCell ref="G6:G7"/>
    <mergeCell ref="H6:H7"/>
    <mergeCell ref="E1:H1"/>
    <mergeCell ref="D3:H3"/>
    <mergeCell ref="D4:H4"/>
    <mergeCell ref="E5:H5"/>
    <mergeCell ref="D5:D7"/>
    <mergeCell ref="A2:H2"/>
  </mergeCells>
  <pageMargins left="1.1811023622047243" right="0.39370078740157483" top="0.78740157480314965" bottom="0.78740157480314965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2025-12-25T13:18:15Z</dcterms:modified>
</cp:coreProperties>
</file>